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vzamecnikova\Documents\DDisk\rozpocet\rok_2026\RRZ\2026\"/>
    </mc:Choice>
  </mc:AlternateContent>
  <xr:revisionPtr revIDLastSave="0" documentId="13_ncr:1_{AF22D1F6-D270-4D6D-BB46-9B21A7AB57C7}" xr6:coauthVersionLast="47" xr6:coauthVersionMax="47" xr10:uidLastSave="{00000000-0000-0000-0000-000000000000}"/>
  <bookViews>
    <workbookView xWindow="-108" yWindow="-108" windowWidth="23256" windowHeight="13896" activeTab="1" xr2:uid="{BE47A596-1D5D-4E21-8C2D-8CB00F5D7C0F}"/>
  </bookViews>
  <sheets>
    <sheet name="dlh_VUC" sheetId="1" r:id="rId1"/>
    <sheet name="dlhova_sluzba_VU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O18" i="1"/>
  <c r="Q18" i="1" s="1"/>
  <c r="O17" i="1"/>
  <c r="Q17" i="1" s="1"/>
  <c r="O16" i="1"/>
  <c r="Q16" i="1" s="1"/>
  <c r="O15" i="1"/>
  <c r="Q15" i="1" s="1"/>
  <c r="O14" i="1"/>
  <c r="Q14" i="1" s="1"/>
  <c r="O13" i="1"/>
  <c r="Q13" i="1" s="1"/>
  <c r="O12" i="1"/>
  <c r="Q12" i="1" s="1"/>
  <c r="O11" i="1"/>
  <c r="O19" i="1" l="1"/>
  <c r="Q19" i="1" s="1"/>
  <c r="Q11" i="1"/>
</calcChain>
</file>

<file path=xl/sharedStrings.xml><?xml version="1.0" encoding="utf-8"?>
<sst xmlns="http://schemas.openxmlformats.org/spreadsheetml/2006/main" count="107" uniqueCount="72">
  <si>
    <t>Dátum výberu dát ku dňu:</t>
  </si>
  <si>
    <t>Dátum generovania výkazu:</t>
  </si>
  <si>
    <t>Dlh VÚC a ich rozpočtových organizácií k 31.12.2025 v EUR</t>
  </si>
  <si>
    <t>Kapitola</t>
  </si>
  <si>
    <t>FIN 5-04</t>
  </si>
  <si>
    <t>z toho:</t>
  </si>
  <si>
    <t>Suma záväzkov z pôžičky poskytnutej z  Audiovizuálneho fondu                                         (r.6 FIN 6-04)</t>
  </si>
  <si>
    <t>Suma záväzkov z pôžičky poskytnutej z Fondu na podporu umenia                       (r.7 FIN 6-04)</t>
  </si>
  <si>
    <t>Poskytnuté záruky za bankové úvery a iné pôžičky - realizované záruky                      (r.13. FIN 6-04)</t>
  </si>
  <si>
    <t>Spolu                              (stĺpec a+b+c+d+e+f+g-g1-h-i+j)</t>
  </si>
  <si>
    <t>Príjmy - úhrn bež.príjmov k 31.12.2024 skutočnosť</t>
  </si>
  <si>
    <t>Pomer k celk. Dlhu v % (stĺpec k/l*100)</t>
  </si>
  <si>
    <t>(zo stĺpca g)</t>
  </si>
  <si>
    <t>Emitované dlhopisy (ED)</t>
  </si>
  <si>
    <t>Zmenky (Z)</t>
  </si>
  <si>
    <t>Investičné dodávateľské úvery (IDU)</t>
  </si>
  <si>
    <t>Návratné finančné výpomoci prijaté od subjektov VS (NFV)</t>
  </si>
  <si>
    <t>Ostatné nebankové pôžičky (OST)</t>
  </si>
  <si>
    <t>Zmenky po zmene veriteľa (ZMV)</t>
  </si>
  <si>
    <t>Bankové úvery (BU)</t>
  </si>
  <si>
    <t>BÚ a výp. prijaté na zabezpe. predfinancovania spoločných programov SR a EÚ  (r.8 FIN 6-04)</t>
  </si>
  <si>
    <t>a</t>
  </si>
  <si>
    <t>b</t>
  </si>
  <si>
    <t>c</t>
  </si>
  <si>
    <t>d</t>
  </si>
  <si>
    <t>d1</t>
  </si>
  <si>
    <t>e</t>
  </si>
  <si>
    <t>f</t>
  </si>
  <si>
    <t>g</t>
  </si>
  <si>
    <t>g1</t>
  </si>
  <si>
    <t>h</t>
  </si>
  <si>
    <t>i</t>
  </si>
  <si>
    <t>j</t>
  </si>
  <si>
    <t>k</t>
  </si>
  <si>
    <t>l</t>
  </si>
  <si>
    <t>m</t>
  </si>
  <si>
    <t>101</t>
  </si>
  <si>
    <t>Bratislavský samosprávny kraj</t>
  </si>
  <si>
    <t>102</t>
  </si>
  <si>
    <t>Trnavský samosprávny kraj</t>
  </si>
  <si>
    <t>103</t>
  </si>
  <si>
    <t>Trenčiansky samosprávny kraj</t>
  </si>
  <si>
    <t>104</t>
  </si>
  <si>
    <t>Nitriansky samosprávny kraj</t>
  </si>
  <si>
    <t>105</t>
  </si>
  <si>
    <t>Žilinský samosprávny kraj</t>
  </si>
  <si>
    <t>106</t>
  </si>
  <si>
    <t>Banskobystrický samosprávny kraj</t>
  </si>
  <si>
    <t>107</t>
  </si>
  <si>
    <t>Prešovský samosprávny kraj</t>
  </si>
  <si>
    <t>108</t>
  </si>
  <si>
    <t>Košický samosprávny kraj</t>
  </si>
  <si>
    <t>Spolu</t>
  </si>
  <si>
    <t>Dlhová služba VÚC a ich rozpočtových organizácií k 31.12.2025 v EUR</t>
  </si>
  <si>
    <t>Príjmy - úhrn bežných príjmov k 31.12.2024 skutočnosť</t>
  </si>
  <si>
    <t>z toho: (zo stĺpca a)   tuzemské bežné granty a transfery a zahraničné granty bežné (položky 311+312+331)</t>
  </si>
  <si>
    <t>Úhrn bežných príjmov bez tuzemských bežných grantov a transferov a zahraničných grantov bežných  (stĺpec a-b)</t>
  </si>
  <si>
    <t>Výdavky FIN 1-12</t>
  </si>
  <si>
    <t>Skutočná jednorazová predčasná splátka úrokov               (FIN 6-04, r. 10)</t>
  </si>
  <si>
    <t>Skutočná jednorazová predčasná splátka istín                (FIN 6-04, r. 11)</t>
  </si>
  <si>
    <t>Rozdiel splátok úrokov stĺpec (d-f)</t>
  </si>
  <si>
    <t>Rozdiel splátok istín  stĺpec (e-g)</t>
  </si>
  <si>
    <t>Pomer dlhovej služby v %   (stĺpec h+i/c*100)</t>
  </si>
  <si>
    <t>Kategória 650 (Splácanie úrokov...) skutočnosť k 31.12.2025</t>
  </si>
  <si>
    <t>Kategória 820 (Splácanie istín) skutočnosť k 31.12.2025</t>
  </si>
  <si>
    <t>Príloha č. 2</t>
  </si>
  <si>
    <t>Bratislava 30.6.2026</t>
  </si>
  <si>
    <t>Ministerstvo financií SR</t>
  </si>
  <si>
    <t>Odbor územných samospráv</t>
  </si>
  <si>
    <t>zdroj: Centrálny konsolidačný systém</t>
  </si>
  <si>
    <t>*údaje poskytnuté SIH, nakoľko tieto údaje zatiaľ nie sú vo finančných výkazoch</t>
  </si>
  <si>
    <t>* z toho (zo stĺpca d) záväzky z návratných zdrojov financovania (SIH) poskyt. podľa §17 ods.8  z.č.  583/2004 Z.z.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</si>
</sst>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&quot;. &quot;m&quot;. &quot;yyyy"/>
  </numFmts>
  <fonts count="13" x14ac:knownFonts="1"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333333"/>
      <name val="Arial"/>
      <family val="2"/>
      <charset val="238"/>
    </font>
    <font>
      <sz val="10"/>
      <color indexed="64"/>
      <name val="Arial"/>
      <family val="2"/>
      <charset val="238"/>
    </font>
    <font>
      <sz val="10"/>
      <color indexed="64"/>
      <name val="Arial Narrow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6">
    <xf numFmtId="0" fontId="0" fillId="0" borderId="0" xfId="0"/>
    <xf numFmtId="49" fontId="2" fillId="2" borderId="0" xfId="0" applyNumberFormat="1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49" fontId="10" fillId="0" borderId="0" xfId="1" applyNumberFormat="1" applyFont="1"/>
    <xf numFmtId="0" fontId="2" fillId="2" borderId="0" xfId="0" applyFont="1" applyFill="1" applyAlignment="1"/>
    <xf numFmtId="0" fontId="1" fillId="0" borderId="0" xfId="0" applyFont="1"/>
    <xf numFmtId="49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right" vertical="center"/>
    </xf>
  </cellXfs>
  <cellStyles count="2">
    <cellStyle name="Normálna" xfId="0" builtinId="0"/>
    <cellStyle name="Normálne 2" xfId="1" xr:uid="{7236F7DF-B578-4C0D-9F3D-B1F5827BB7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AC242-7AD7-48F3-8CD3-38413D1E0993}">
  <sheetPr>
    <pageSetUpPr fitToPage="1"/>
  </sheetPr>
  <dimension ref="A1:Q24"/>
  <sheetViews>
    <sheetView zoomScale="85" zoomScaleNormal="85" workbookViewId="0">
      <selection activeCell="A6" sqref="A6:K6"/>
    </sheetView>
  </sheetViews>
  <sheetFormatPr defaultRowHeight="13.2" x14ac:dyDescent="0.25"/>
  <cols>
    <col min="1" max="1" width="5.6640625" customWidth="1"/>
    <col min="2" max="2" width="29" customWidth="1"/>
    <col min="3" max="5" width="12.33203125" customWidth="1"/>
    <col min="6" max="6" width="17.109375" customWidth="1"/>
    <col min="7" max="7" width="23.109375" customWidth="1"/>
    <col min="8" max="8" width="12.33203125" customWidth="1"/>
    <col min="9" max="9" width="11.6640625" customWidth="1"/>
    <col min="10" max="10" width="20.88671875" customWidth="1"/>
    <col min="11" max="11" width="18" customWidth="1"/>
    <col min="12" max="14" width="12.6640625" customWidth="1"/>
    <col min="15" max="15" width="17.5546875" customWidth="1"/>
    <col min="16" max="16" width="18.6640625" customWidth="1"/>
    <col min="17" max="17" width="12.6640625" customWidth="1"/>
    <col min="18" max="18" width="4.6640625" customWidth="1"/>
  </cols>
  <sheetData>
    <row r="1" spans="1:17" s="3" customFormat="1" ht="16.8" customHeight="1" x14ac:dyDescent="0.25">
      <c r="A1" s="22" t="s">
        <v>67</v>
      </c>
      <c r="B1" s="22"/>
      <c r="C1" s="23"/>
      <c r="D1" s="23"/>
      <c r="E1" s="23"/>
      <c r="F1" s="23"/>
      <c r="G1" s="23"/>
      <c r="H1" s="23"/>
      <c r="I1" s="23"/>
      <c r="O1" s="1" t="s">
        <v>0</v>
      </c>
      <c r="P1" s="2">
        <v>46022</v>
      </c>
      <c r="Q1" s="13" t="s">
        <v>65</v>
      </c>
    </row>
    <row r="2" spans="1:17" s="3" customFormat="1" ht="16.2" customHeight="1" x14ac:dyDescent="0.2">
      <c r="A2" s="24" t="s">
        <v>68</v>
      </c>
      <c r="B2" s="24"/>
      <c r="C2" s="23"/>
      <c r="D2" s="23"/>
      <c r="E2" s="23"/>
      <c r="F2" s="23"/>
      <c r="G2" s="23"/>
      <c r="H2" s="23"/>
      <c r="I2" s="23"/>
      <c r="O2" s="1" t="s">
        <v>1</v>
      </c>
      <c r="P2" s="2">
        <v>46076</v>
      </c>
    </row>
    <row r="3" spans="1:17" s="3" customFormat="1" ht="20.2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7" s="3" customFormat="1" ht="20.25" customHeight="1" x14ac:dyDescent="0.2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s="3" customFormat="1" ht="2.7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7" s="3" customFormat="1" ht="16.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7" s="3" customFormat="1" ht="16.5" customHeight="1" x14ac:dyDescent="0.2">
      <c r="A7" s="19" t="s">
        <v>3</v>
      </c>
      <c r="B7" s="19"/>
      <c r="C7" s="19" t="s">
        <v>4</v>
      </c>
      <c r="D7" s="19"/>
      <c r="E7" s="19"/>
      <c r="F7" s="19"/>
      <c r="G7" s="19"/>
      <c r="H7" s="19"/>
      <c r="I7" s="19"/>
      <c r="J7" s="19"/>
      <c r="K7" s="4" t="s">
        <v>5</v>
      </c>
      <c r="L7" s="19" t="s">
        <v>6</v>
      </c>
      <c r="M7" s="19" t="s">
        <v>7</v>
      </c>
      <c r="N7" s="19" t="s">
        <v>8</v>
      </c>
      <c r="O7" s="19" t="s">
        <v>9</v>
      </c>
      <c r="P7" s="19" t="s">
        <v>10</v>
      </c>
      <c r="Q7" s="19" t="s">
        <v>11</v>
      </c>
    </row>
    <row r="8" spans="1:17" s="3" customFormat="1" ht="12.75" customHeigh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4" t="s">
        <v>12</v>
      </c>
      <c r="L8" s="19"/>
      <c r="M8" s="19"/>
      <c r="N8" s="19"/>
      <c r="O8" s="19"/>
      <c r="P8" s="19"/>
      <c r="Q8" s="19"/>
    </row>
    <row r="9" spans="1:17" s="3" customFormat="1" ht="73.2" customHeight="1" x14ac:dyDescent="0.2">
      <c r="A9" s="19"/>
      <c r="B9" s="19"/>
      <c r="C9" s="4" t="s">
        <v>13</v>
      </c>
      <c r="D9" s="4" t="s">
        <v>14</v>
      </c>
      <c r="E9" s="4" t="s">
        <v>15</v>
      </c>
      <c r="F9" s="4" t="s">
        <v>16</v>
      </c>
      <c r="G9" s="17" t="s">
        <v>71</v>
      </c>
      <c r="H9" s="4" t="s">
        <v>17</v>
      </c>
      <c r="I9" s="4" t="s">
        <v>18</v>
      </c>
      <c r="J9" s="4" t="s">
        <v>19</v>
      </c>
      <c r="K9" s="4" t="s">
        <v>20</v>
      </c>
      <c r="L9" s="19"/>
      <c r="M9" s="19"/>
      <c r="N9" s="19"/>
      <c r="O9" s="19"/>
      <c r="P9" s="19"/>
      <c r="Q9" s="19"/>
    </row>
    <row r="10" spans="1:17" s="3" customFormat="1" ht="14.85" customHeight="1" x14ac:dyDescent="0.2">
      <c r="A10" s="5"/>
      <c r="B10" s="5"/>
      <c r="C10" s="6" t="s">
        <v>21</v>
      </c>
      <c r="D10" s="6" t="s">
        <v>22</v>
      </c>
      <c r="E10" s="6" t="s">
        <v>23</v>
      </c>
      <c r="F10" s="6" t="s">
        <v>24</v>
      </c>
      <c r="G10" s="18" t="s">
        <v>25</v>
      </c>
      <c r="H10" s="6" t="s">
        <v>26</v>
      </c>
      <c r="I10" s="6" t="s">
        <v>27</v>
      </c>
      <c r="J10" s="6" t="s">
        <v>28</v>
      </c>
      <c r="K10" s="6" t="s">
        <v>29</v>
      </c>
      <c r="L10" s="6" t="s">
        <v>30</v>
      </c>
      <c r="M10" s="6" t="s">
        <v>31</v>
      </c>
      <c r="N10" s="6" t="s">
        <v>32</v>
      </c>
      <c r="O10" s="6" t="s">
        <v>33</v>
      </c>
      <c r="P10" s="6" t="s">
        <v>34</v>
      </c>
      <c r="Q10" s="6" t="s">
        <v>35</v>
      </c>
    </row>
    <row r="11" spans="1:17" s="3" customFormat="1" ht="14.4" customHeight="1" x14ac:dyDescent="0.2">
      <c r="A11" s="7" t="s">
        <v>36</v>
      </c>
      <c r="B11" s="8" t="s">
        <v>37</v>
      </c>
      <c r="C11" s="9">
        <v>0</v>
      </c>
      <c r="D11" s="9">
        <v>0</v>
      </c>
      <c r="E11" s="9">
        <v>0</v>
      </c>
      <c r="F11" s="9">
        <v>44433333.329999998</v>
      </c>
      <c r="G11" s="9">
        <v>25333333.329999998</v>
      </c>
      <c r="H11" s="9">
        <v>0</v>
      </c>
      <c r="I11" s="9">
        <v>0</v>
      </c>
      <c r="J11" s="9">
        <v>67249321.359999999</v>
      </c>
      <c r="K11" s="9">
        <v>0</v>
      </c>
      <c r="L11" s="9">
        <v>0</v>
      </c>
      <c r="M11" s="9">
        <v>0</v>
      </c>
      <c r="N11" s="9">
        <v>0</v>
      </c>
      <c r="O11" s="9">
        <f>C11+D11+E11+F11-G11+H11+I11+J11-K11+L11+M11+N11</f>
        <v>86349321.359999999</v>
      </c>
      <c r="P11" s="9">
        <v>252521473.87</v>
      </c>
      <c r="Q11" s="9">
        <f t="shared" ref="Q11:Q18" si="0">O11/P11*100</f>
        <v>34.194842932230507</v>
      </c>
    </row>
    <row r="12" spans="1:17" s="3" customFormat="1" ht="14.4" customHeight="1" x14ac:dyDescent="0.2">
      <c r="A12" s="7" t="s">
        <v>38</v>
      </c>
      <c r="B12" s="8" t="s">
        <v>39</v>
      </c>
      <c r="C12" s="9">
        <v>0</v>
      </c>
      <c r="D12" s="9">
        <v>0</v>
      </c>
      <c r="E12" s="9">
        <v>0</v>
      </c>
      <c r="F12" s="9">
        <v>6962322</v>
      </c>
      <c r="G12" s="9">
        <v>0</v>
      </c>
      <c r="H12" s="9">
        <v>0</v>
      </c>
      <c r="I12" s="9">
        <v>0</v>
      </c>
      <c r="J12" s="9">
        <v>49790290.670000002</v>
      </c>
      <c r="K12" s="9">
        <v>0</v>
      </c>
      <c r="L12" s="9">
        <v>0</v>
      </c>
      <c r="M12" s="9">
        <v>0</v>
      </c>
      <c r="N12" s="9">
        <v>0</v>
      </c>
      <c r="O12" s="9">
        <f t="shared" ref="O12:O18" si="1">C12+D12+E12+F12-G12+H12+I12+J12-K12+L12+M12+N12</f>
        <v>56752612.670000002</v>
      </c>
      <c r="P12" s="9">
        <v>207341257.36000001</v>
      </c>
      <c r="Q12" s="9">
        <f t="shared" si="0"/>
        <v>27.371596657901158</v>
      </c>
    </row>
    <row r="13" spans="1:17" s="3" customFormat="1" ht="14.4" customHeight="1" x14ac:dyDescent="0.2">
      <c r="A13" s="7" t="s">
        <v>40</v>
      </c>
      <c r="B13" s="8" t="s">
        <v>41</v>
      </c>
      <c r="C13" s="9">
        <v>0</v>
      </c>
      <c r="D13" s="9">
        <v>0</v>
      </c>
      <c r="E13" s="9">
        <v>0</v>
      </c>
      <c r="F13" s="9">
        <v>13035107</v>
      </c>
      <c r="G13" s="9">
        <v>0</v>
      </c>
      <c r="H13" s="9">
        <v>0</v>
      </c>
      <c r="I13" s="9">
        <v>0</v>
      </c>
      <c r="J13" s="9">
        <v>55349301.399999999</v>
      </c>
      <c r="K13" s="9">
        <v>0</v>
      </c>
      <c r="L13" s="9">
        <v>0</v>
      </c>
      <c r="M13" s="9">
        <v>0</v>
      </c>
      <c r="N13" s="9">
        <v>0</v>
      </c>
      <c r="O13" s="9">
        <f t="shared" si="1"/>
        <v>68384408.400000006</v>
      </c>
      <c r="P13" s="9">
        <v>219304806.78</v>
      </c>
      <c r="Q13" s="9">
        <f t="shared" si="0"/>
        <v>31.182357288046674</v>
      </c>
    </row>
    <row r="14" spans="1:17" s="3" customFormat="1" ht="14.4" customHeight="1" x14ac:dyDescent="0.2">
      <c r="A14" s="7" t="s">
        <v>42</v>
      </c>
      <c r="B14" s="8" t="s">
        <v>43</v>
      </c>
      <c r="C14" s="9">
        <v>0</v>
      </c>
      <c r="D14" s="9">
        <v>0</v>
      </c>
      <c r="E14" s="9">
        <v>0</v>
      </c>
      <c r="F14" s="9">
        <v>10500000</v>
      </c>
      <c r="G14" s="9">
        <v>0</v>
      </c>
      <c r="H14" s="9">
        <v>0</v>
      </c>
      <c r="I14" s="9">
        <v>0</v>
      </c>
      <c r="J14" s="9">
        <v>9363882.5899999999</v>
      </c>
      <c r="K14" s="9">
        <v>0</v>
      </c>
      <c r="L14" s="9">
        <v>0</v>
      </c>
      <c r="M14" s="9">
        <v>0</v>
      </c>
      <c r="N14" s="9">
        <v>0</v>
      </c>
      <c r="O14" s="9">
        <f t="shared" si="1"/>
        <v>19863882.59</v>
      </c>
      <c r="P14" s="9">
        <v>264667801.06</v>
      </c>
      <c r="Q14" s="9">
        <f t="shared" si="0"/>
        <v>7.5052131428321625</v>
      </c>
    </row>
    <row r="15" spans="1:17" s="3" customFormat="1" ht="14.4" customHeight="1" x14ac:dyDescent="0.2">
      <c r="A15" s="7" t="s">
        <v>44</v>
      </c>
      <c r="B15" s="8" t="s">
        <v>45</v>
      </c>
      <c r="C15" s="9">
        <v>0</v>
      </c>
      <c r="D15" s="9">
        <v>0</v>
      </c>
      <c r="E15" s="9">
        <v>0</v>
      </c>
      <c r="F15" s="9">
        <v>29514866.25</v>
      </c>
      <c r="G15" s="9">
        <v>19014866.25</v>
      </c>
      <c r="H15" s="9">
        <v>0</v>
      </c>
      <c r="I15" s="9">
        <v>0</v>
      </c>
      <c r="J15" s="9">
        <v>51569481.240000002</v>
      </c>
      <c r="K15" s="9">
        <v>4000000</v>
      </c>
      <c r="L15" s="9">
        <v>0</v>
      </c>
      <c r="M15" s="9">
        <v>0</v>
      </c>
      <c r="N15" s="9">
        <v>0</v>
      </c>
      <c r="O15" s="9">
        <f>C15+D15+E15+F15-G15+H15+I15+J15-K15+L15+M15+N15</f>
        <v>58069481.240000002</v>
      </c>
      <c r="P15" s="9">
        <v>238336271.58000001</v>
      </c>
      <c r="Q15" s="9">
        <f>O15/P15*100</f>
        <v>24.364516930235013</v>
      </c>
    </row>
    <row r="16" spans="1:17" s="3" customFormat="1" ht="14.4" customHeight="1" x14ac:dyDescent="0.2">
      <c r="A16" s="7" t="s">
        <v>46</v>
      </c>
      <c r="B16" s="8" t="s">
        <v>47</v>
      </c>
      <c r="C16" s="9">
        <v>0</v>
      </c>
      <c r="D16" s="9">
        <v>0</v>
      </c>
      <c r="E16" s="9">
        <v>0</v>
      </c>
      <c r="F16" s="9">
        <v>23079203.57</v>
      </c>
      <c r="G16" s="9">
        <v>11268789.57</v>
      </c>
      <c r="H16" s="9">
        <v>0</v>
      </c>
      <c r="I16" s="9">
        <v>0</v>
      </c>
      <c r="J16" s="9">
        <v>59583228</v>
      </c>
      <c r="K16" s="9">
        <v>14899169.24</v>
      </c>
      <c r="L16" s="9">
        <v>0</v>
      </c>
      <c r="M16" s="9">
        <v>0</v>
      </c>
      <c r="N16" s="9">
        <v>0</v>
      </c>
      <c r="O16" s="9">
        <f t="shared" si="1"/>
        <v>56494472.759999998</v>
      </c>
      <c r="P16" s="9">
        <v>259334720.13999999</v>
      </c>
      <c r="Q16" s="9">
        <f t="shared" si="0"/>
        <v>21.784384570450829</v>
      </c>
    </row>
    <row r="17" spans="1:17" s="3" customFormat="1" ht="14.4" customHeight="1" x14ac:dyDescent="0.2">
      <c r="A17" s="7" t="s">
        <v>48</v>
      </c>
      <c r="B17" s="8" t="s">
        <v>49</v>
      </c>
      <c r="C17" s="9">
        <v>0</v>
      </c>
      <c r="D17" s="9">
        <v>0</v>
      </c>
      <c r="E17" s="9">
        <v>0</v>
      </c>
      <c r="F17" s="9">
        <v>35900000</v>
      </c>
      <c r="G17" s="9">
        <v>30000000</v>
      </c>
      <c r="H17" s="9">
        <v>0</v>
      </c>
      <c r="I17" s="9">
        <v>0</v>
      </c>
      <c r="J17" s="9">
        <v>101274076.25</v>
      </c>
      <c r="K17" s="9">
        <v>15638751.789999999</v>
      </c>
      <c r="L17" s="9">
        <v>0</v>
      </c>
      <c r="M17" s="9">
        <v>0</v>
      </c>
      <c r="N17" s="9">
        <v>0</v>
      </c>
      <c r="O17" s="9">
        <f t="shared" si="1"/>
        <v>91535324.460000008</v>
      </c>
      <c r="P17" s="9">
        <v>289877110.73000002</v>
      </c>
      <c r="Q17" s="9">
        <f t="shared" si="0"/>
        <v>31.577286053902569</v>
      </c>
    </row>
    <row r="18" spans="1:17" s="3" customFormat="1" ht="14.4" customHeight="1" x14ac:dyDescent="0.2">
      <c r="A18" s="7" t="s">
        <v>50</v>
      </c>
      <c r="B18" s="8" t="s">
        <v>51</v>
      </c>
      <c r="C18" s="9">
        <v>0</v>
      </c>
      <c r="D18" s="9">
        <v>0</v>
      </c>
      <c r="E18" s="9">
        <v>0</v>
      </c>
      <c r="F18" s="9">
        <v>30563041</v>
      </c>
      <c r="G18" s="9">
        <v>18290000</v>
      </c>
      <c r="H18" s="9">
        <v>0</v>
      </c>
      <c r="I18" s="9">
        <v>0</v>
      </c>
      <c r="J18" s="9">
        <v>65968442.509999998</v>
      </c>
      <c r="K18" s="9">
        <v>2817228.61</v>
      </c>
      <c r="L18" s="9">
        <v>0</v>
      </c>
      <c r="M18" s="9">
        <v>0</v>
      </c>
      <c r="N18" s="9">
        <v>0</v>
      </c>
      <c r="O18" s="9">
        <f t="shared" si="1"/>
        <v>75424254.899999991</v>
      </c>
      <c r="P18" s="9">
        <v>287545400.54000002</v>
      </c>
      <c r="Q18" s="9">
        <f t="shared" si="0"/>
        <v>26.230381274872045</v>
      </c>
    </row>
    <row r="19" spans="1:17" s="3" customFormat="1" ht="14.4" customHeight="1" x14ac:dyDescent="0.2">
      <c r="A19" s="10" t="s">
        <v>52</v>
      </c>
      <c r="B19" s="11"/>
      <c r="C19" s="12">
        <v>0</v>
      </c>
      <c r="D19" s="12">
        <v>0</v>
      </c>
      <c r="E19" s="12">
        <v>0</v>
      </c>
      <c r="F19" s="12">
        <v>193987873.15000001</v>
      </c>
      <c r="G19" s="12">
        <f>SUM(G11:G18)</f>
        <v>103906989.15000001</v>
      </c>
      <c r="H19" s="12">
        <v>0</v>
      </c>
      <c r="I19" s="12">
        <v>0</v>
      </c>
      <c r="J19" s="12">
        <v>460148024.01999998</v>
      </c>
      <c r="K19" s="12">
        <v>37355149.640000001</v>
      </c>
      <c r="L19" s="12">
        <v>0</v>
      </c>
      <c r="M19" s="12">
        <v>0</v>
      </c>
      <c r="N19" s="12">
        <v>0</v>
      </c>
      <c r="O19" s="12">
        <f>SUM(O11:O18)</f>
        <v>512873758.38</v>
      </c>
      <c r="P19" s="12">
        <v>2018928842.0599999</v>
      </c>
      <c r="Q19" s="12">
        <f>O19/P19*100</f>
        <v>25.403260763598425</v>
      </c>
    </row>
    <row r="22" spans="1:17" ht="13.8" x14ac:dyDescent="0.3">
      <c r="A22" s="14" t="s">
        <v>66</v>
      </c>
      <c r="B22" s="14"/>
    </row>
    <row r="23" spans="1:17" ht="13.8" x14ac:dyDescent="0.3">
      <c r="A23" s="14" t="s">
        <v>69</v>
      </c>
      <c r="L23" s="16"/>
    </row>
    <row r="24" spans="1:17" ht="13.8" x14ac:dyDescent="0.3">
      <c r="A24" s="14" t="s">
        <v>70</v>
      </c>
      <c r="L24" s="16"/>
    </row>
  </sheetData>
  <mergeCells count="16">
    <mergeCell ref="A1:B1"/>
    <mergeCell ref="C1:I1"/>
    <mergeCell ref="A2:B2"/>
    <mergeCell ref="C2:I2"/>
    <mergeCell ref="A3:K3"/>
    <mergeCell ref="N7:N9"/>
    <mergeCell ref="O7:O9"/>
    <mergeCell ref="P7:P9"/>
    <mergeCell ref="Q7:Q9"/>
    <mergeCell ref="A4:Q4"/>
    <mergeCell ref="A5:K5"/>
    <mergeCell ref="A6:K6"/>
    <mergeCell ref="A7:B9"/>
    <mergeCell ref="C7:J8"/>
    <mergeCell ref="L7:L9"/>
    <mergeCell ref="M7:M9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E850C-FD4D-463A-BE5F-920194831409}">
  <sheetPr>
    <pageSetUpPr fitToPage="1"/>
  </sheetPr>
  <dimension ref="A1:L22"/>
  <sheetViews>
    <sheetView tabSelected="1" workbookViewId="0">
      <selection activeCell="A6" sqref="A6:H6"/>
    </sheetView>
  </sheetViews>
  <sheetFormatPr defaultRowHeight="13.2" x14ac:dyDescent="0.25"/>
  <cols>
    <col min="1" max="1" width="5.6640625" customWidth="1"/>
    <col min="2" max="2" width="29" customWidth="1"/>
    <col min="3" max="6" width="19.6640625" customWidth="1"/>
    <col min="7" max="7" width="20.88671875" customWidth="1"/>
    <col min="8" max="8" width="15.33203125" customWidth="1"/>
    <col min="9" max="9" width="14.88671875" customWidth="1"/>
    <col min="10" max="11" width="15.44140625" customWidth="1"/>
    <col min="12" max="12" width="12.6640625" customWidth="1"/>
    <col min="13" max="13" width="4.6640625" customWidth="1"/>
  </cols>
  <sheetData>
    <row r="1" spans="1:12" s="3" customFormat="1" ht="18" customHeight="1" x14ac:dyDescent="0.25">
      <c r="A1" s="22" t="s">
        <v>67</v>
      </c>
      <c r="B1" s="22"/>
      <c r="C1" s="15"/>
      <c r="D1" s="15"/>
      <c r="E1" s="15"/>
      <c r="F1" s="15"/>
      <c r="I1" s="1" t="s">
        <v>0</v>
      </c>
      <c r="J1" s="2">
        <v>46022</v>
      </c>
      <c r="L1" s="13" t="s">
        <v>65</v>
      </c>
    </row>
    <row r="2" spans="1:12" s="3" customFormat="1" ht="12.6" customHeight="1" x14ac:dyDescent="0.2">
      <c r="A2" s="24" t="s">
        <v>68</v>
      </c>
      <c r="B2" s="24"/>
      <c r="C2" s="23"/>
      <c r="D2" s="23"/>
      <c r="E2" s="23"/>
      <c r="F2" s="23"/>
      <c r="I2" s="1" t="s">
        <v>1</v>
      </c>
      <c r="J2" s="2">
        <v>46076</v>
      </c>
    </row>
    <row r="3" spans="1:12" s="3" customFormat="1" ht="20.25" customHeight="1" x14ac:dyDescent="0.2">
      <c r="A3" s="25"/>
      <c r="B3" s="25"/>
      <c r="C3" s="25"/>
      <c r="D3" s="25"/>
      <c r="E3" s="25"/>
      <c r="F3" s="25"/>
      <c r="G3" s="25"/>
      <c r="H3" s="25"/>
    </row>
    <row r="4" spans="1:12" s="3" customFormat="1" ht="20.25" customHeight="1" x14ac:dyDescent="0.2">
      <c r="A4" s="20" t="s">
        <v>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s="3" customFormat="1" ht="2.7" customHeight="1" x14ac:dyDescent="0.2">
      <c r="A5" s="21"/>
      <c r="B5" s="21"/>
      <c r="C5" s="21"/>
      <c r="D5" s="21"/>
      <c r="E5" s="21"/>
      <c r="F5" s="21"/>
      <c r="G5" s="21"/>
      <c r="H5" s="21"/>
    </row>
    <row r="6" spans="1:12" s="3" customFormat="1" ht="16.5" customHeight="1" x14ac:dyDescent="0.2">
      <c r="A6" s="21"/>
      <c r="B6" s="21"/>
      <c r="C6" s="21"/>
      <c r="D6" s="21"/>
      <c r="E6" s="21"/>
      <c r="F6" s="21"/>
      <c r="G6" s="21"/>
      <c r="H6" s="21"/>
    </row>
    <row r="7" spans="1:12" s="3" customFormat="1" ht="16.5" customHeight="1" x14ac:dyDescent="0.2">
      <c r="A7" s="19" t="s">
        <v>3</v>
      </c>
      <c r="B7" s="19"/>
      <c r="C7" s="19" t="s">
        <v>54</v>
      </c>
      <c r="D7" s="19" t="s">
        <v>55</v>
      </c>
      <c r="E7" s="19" t="s">
        <v>56</v>
      </c>
      <c r="F7" s="19" t="s">
        <v>57</v>
      </c>
      <c r="G7" s="19"/>
      <c r="H7" s="19" t="s">
        <v>58</v>
      </c>
      <c r="I7" s="19" t="s">
        <v>59</v>
      </c>
      <c r="J7" s="19" t="s">
        <v>60</v>
      </c>
      <c r="K7" s="19" t="s">
        <v>61</v>
      </c>
      <c r="L7" s="19" t="s">
        <v>62</v>
      </c>
    </row>
    <row r="8" spans="1:12" s="3" customFormat="1" ht="64.5" customHeight="1" x14ac:dyDescent="0.2">
      <c r="A8" s="19"/>
      <c r="B8" s="19"/>
      <c r="C8" s="19"/>
      <c r="D8" s="19"/>
      <c r="E8" s="19"/>
      <c r="F8" s="4" t="s">
        <v>63</v>
      </c>
      <c r="G8" s="4" t="s">
        <v>64</v>
      </c>
      <c r="H8" s="19"/>
      <c r="I8" s="19"/>
      <c r="J8" s="19"/>
      <c r="K8" s="19"/>
      <c r="L8" s="19"/>
    </row>
    <row r="9" spans="1:12" s="3" customFormat="1" ht="14.85" customHeight="1" x14ac:dyDescent="0.2">
      <c r="A9" s="5"/>
      <c r="B9" s="5"/>
      <c r="C9" s="6" t="s">
        <v>21</v>
      </c>
      <c r="D9" s="6" t="s">
        <v>22</v>
      </c>
      <c r="E9" s="6" t="s">
        <v>23</v>
      </c>
      <c r="F9" s="6" t="s">
        <v>24</v>
      </c>
      <c r="G9" s="6" t="s">
        <v>26</v>
      </c>
      <c r="H9" s="6" t="s">
        <v>27</v>
      </c>
      <c r="I9" s="6" t="s">
        <v>28</v>
      </c>
      <c r="J9" s="6" t="s">
        <v>30</v>
      </c>
      <c r="K9" s="6" t="s">
        <v>31</v>
      </c>
      <c r="L9" s="6" t="s">
        <v>32</v>
      </c>
    </row>
    <row r="10" spans="1:12" s="3" customFormat="1" ht="14.4" customHeight="1" x14ac:dyDescent="0.2">
      <c r="A10" s="7" t="s">
        <v>36</v>
      </c>
      <c r="B10" s="8" t="s">
        <v>37</v>
      </c>
      <c r="C10" s="9">
        <v>252521473.87</v>
      </c>
      <c r="D10" s="9">
        <v>102109273.36</v>
      </c>
      <c r="E10" s="9">
        <v>150412200.50999999</v>
      </c>
      <c r="F10" s="9">
        <v>1653728.51</v>
      </c>
      <c r="G10" s="9">
        <v>6097991.4199999999</v>
      </c>
      <c r="H10" s="9">
        <v>0</v>
      </c>
      <c r="I10" s="9">
        <v>0</v>
      </c>
      <c r="J10" s="9">
        <v>1653728.51</v>
      </c>
      <c r="K10" s="9">
        <v>6097991.4199999999</v>
      </c>
      <c r="L10" s="9">
        <v>5.1536510360970604</v>
      </c>
    </row>
    <row r="11" spans="1:12" s="3" customFormat="1" ht="14.4" customHeight="1" x14ac:dyDescent="0.2">
      <c r="A11" s="7" t="s">
        <v>38</v>
      </c>
      <c r="B11" s="8" t="s">
        <v>39</v>
      </c>
      <c r="C11" s="9">
        <v>207341257.36000001</v>
      </c>
      <c r="D11" s="9">
        <v>70285524.700000003</v>
      </c>
      <c r="E11" s="9">
        <v>137055732.66</v>
      </c>
      <c r="F11" s="9">
        <v>1153346.06</v>
      </c>
      <c r="G11" s="9">
        <v>4082408.88</v>
      </c>
      <c r="H11" s="9">
        <v>0</v>
      </c>
      <c r="I11" s="9">
        <v>0</v>
      </c>
      <c r="J11" s="9">
        <v>1153346.06</v>
      </c>
      <c r="K11" s="9">
        <v>4082408.88</v>
      </c>
      <c r="L11" s="9">
        <v>3.8201648616833599</v>
      </c>
    </row>
    <row r="12" spans="1:12" s="3" customFormat="1" ht="14.4" customHeight="1" x14ac:dyDescent="0.2">
      <c r="A12" s="7" t="s">
        <v>40</v>
      </c>
      <c r="B12" s="8" t="s">
        <v>41</v>
      </c>
      <c r="C12" s="9">
        <v>219304806.78</v>
      </c>
      <c r="D12" s="9">
        <v>84919717.609999999</v>
      </c>
      <c r="E12" s="9">
        <v>134385089.16999999</v>
      </c>
      <c r="F12" s="9">
        <v>1081885.99</v>
      </c>
      <c r="G12" s="9">
        <v>4296550.2699999996</v>
      </c>
      <c r="H12" s="9">
        <v>0</v>
      </c>
      <c r="I12" s="9">
        <v>0</v>
      </c>
      <c r="J12" s="9">
        <v>1081885.99</v>
      </c>
      <c r="K12" s="9">
        <v>4296550.2699999996</v>
      </c>
      <c r="L12" s="9">
        <v>4.0022567185234097</v>
      </c>
    </row>
    <row r="13" spans="1:12" s="3" customFormat="1" ht="14.4" customHeight="1" x14ac:dyDescent="0.2">
      <c r="A13" s="7" t="s">
        <v>42</v>
      </c>
      <c r="B13" s="8" t="s">
        <v>43</v>
      </c>
      <c r="C13" s="9">
        <v>264667801.06</v>
      </c>
      <c r="D13" s="9">
        <v>84954510.109999999</v>
      </c>
      <c r="E13" s="9">
        <v>179713290.94999999</v>
      </c>
      <c r="F13" s="9">
        <v>175760.38</v>
      </c>
      <c r="G13" s="9">
        <v>2567420.7000000002</v>
      </c>
      <c r="H13" s="9">
        <v>0</v>
      </c>
      <c r="I13" s="9">
        <v>0</v>
      </c>
      <c r="J13" s="9">
        <v>175760.38</v>
      </c>
      <c r="K13" s="9">
        <v>2567420.7000000002</v>
      </c>
      <c r="L13" s="9">
        <v>1.52642081478727</v>
      </c>
    </row>
    <row r="14" spans="1:12" s="3" customFormat="1" ht="14.4" customHeight="1" x14ac:dyDescent="0.2">
      <c r="A14" s="7" t="s">
        <v>44</v>
      </c>
      <c r="B14" s="8" t="s">
        <v>45</v>
      </c>
      <c r="C14" s="9">
        <v>238336271.58000001</v>
      </c>
      <c r="D14" s="9">
        <v>94911804.120000005</v>
      </c>
      <c r="E14" s="9">
        <v>143424467.46000001</v>
      </c>
      <c r="F14" s="9">
        <v>1491247.07</v>
      </c>
      <c r="G14" s="9">
        <v>5103499.13</v>
      </c>
      <c r="H14" s="9">
        <v>0</v>
      </c>
      <c r="I14" s="9">
        <v>0</v>
      </c>
      <c r="J14" s="9">
        <v>1491247.07</v>
      </c>
      <c r="K14" s="9">
        <v>5103499.13</v>
      </c>
      <c r="L14" s="9">
        <v>4.5980621833852897</v>
      </c>
    </row>
    <row r="15" spans="1:12" s="3" customFormat="1" ht="14.4" customHeight="1" x14ac:dyDescent="0.2">
      <c r="A15" s="7" t="s">
        <v>46</v>
      </c>
      <c r="B15" s="8" t="s">
        <v>47</v>
      </c>
      <c r="C15" s="9">
        <v>259334720.13999999</v>
      </c>
      <c r="D15" s="9">
        <v>83380010.140000001</v>
      </c>
      <c r="E15" s="9">
        <v>175954710</v>
      </c>
      <c r="F15" s="9">
        <v>1555121.37</v>
      </c>
      <c r="G15" s="9">
        <v>6955585.1500000004</v>
      </c>
      <c r="H15" s="9">
        <v>0</v>
      </c>
      <c r="I15" s="9">
        <v>0</v>
      </c>
      <c r="J15" s="9">
        <v>1555121.37</v>
      </c>
      <c r="K15" s="9">
        <v>6955585.1500000004</v>
      </c>
      <c r="L15" s="9">
        <v>4.8368733749724599</v>
      </c>
    </row>
    <row r="16" spans="1:12" s="3" customFormat="1" ht="14.4" customHeight="1" x14ac:dyDescent="0.2">
      <c r="A16" s="7" t="s">
        <v>48</v>
      </c>
      <c r="B16" s="8" t="s">
        <v>49</v>
      </c>
      <c r="C16" s="9">
        <v>289877110.73000002</v>
      </c>
      <c r="D16" s="9">
        <v>104495504.42</v>
      </c>
      <c r="E16" s="9">
        <v>185381606.31</v>
      </c>
      <c r="F16" s="9">
        <v>2165815.2200000002</v>
      </c>
      <c r="G16" s="9">
        <v>14125385.130000001</v>
      </c>
      <c r="H16" s="9">
        <v>0</v>
      </c>
      <c r="I16" s="9">
        <v>0</v>
      </c>
      <c r="J16" s="9">
        <v>2165815.2200000002</v>
      </c>
      <c r="K16" s="9">
        <v>14125385.130000001</v>
      </c>
      <c r="L16" s="9">
        <v>8.7879270626005006</v>
      </c>
    </row>
    <row r="17" spans="1:12" s="3" customFormat="1" ht="14.4" customHeight="1" x14ac:dyDescent="0.2">
      <c r="A17" s="7" t="s">
        <v>50</v>
      </c>
      <c r="B17" s="8" t="s">
        <v>51</v>
      </c>
      <c r="C17" s="9">
        <v>287545400.54000002</v>
      </c>
      <c r="D17" s="9">
        <v>111340190.13</v>
      </c>
      <c r="E17" s="9">
        <v>176205210.41</v>
      </c>
      <c r="F17" s="9">
        <v>1414302.24</v>
      </c>
      <c r="G17" s="9">
        <v>9766210.6199999992</v>
      </c>
      <c r="H17" s="9">
        <v>0</v>
      </c>
      <c r="I17" s="9">
        <v>0</v>
      </c>
      <c r="J17" s="9">
        <v>1414302.24</v>
      </c>
      <c r="K17" s="9">
        <v>9766210.6199999992</v>
      </c>
      <c r="L17" s="9">
        <v>6.3451658631347101</v>
      </c>
    </row>
    <row r="18" spans="1:12" s="3" customFormat="1" ht="14.4" customHeight="1" x14ac:dyDescent="0.2">
      <c r="A18" s="10" t="s">
        <v>52</v>
      </c>
      <c r="B18" s="11"/>
      <c r="C18" s="12">
        <v>2018928842.0599999</v>
      </c>
      <c r="D18" s="12">
        <v>736396534.59000003</v>
      </c>
      <c r="E18" s="12">
        <v>1282532307.47</v>
      </c>
      <c r="F18" s="12">
        <v>10691206.84</v>
      </c>
      <c r="G18" s="12">
        <v>52995051.299999997</v>
      </c>
      <c r="H18" s="12">
        <v>0</v>
      </c>
      <c r="I18" s="12">
        <v>0</v>
      </c>
      <c r="J18" s="12">
        <v>10691206.84</v>
      </c>
      <c r="K18" s="12">
        <v>52995051.299999997</v>
      </c>
      <c r="L18" s="12">
        <v>4.9656650182661899</v>
      </c>
    </row>
    <row r="19" spans="1:12" s="3" customFormat="1" ht="15.6" customHeight="1" x14ac:dyDescent="0.2"/>
    <row r="20" spans="1:12" ht="5.4" customHeight="1" x14ac:dyDescent="0.25"/>
    <row r="21" spans="1:12" ht="13.8" x14ac:dyDescent="0.3">
      <c r="A21" s="14" t="s">
        <v>66</v>
      </c>
      <c r="B21" s="14"/>
    </row>
    <row r="22" spans="1:12" ht="13.8" x14ac:dyDescent="0.3">
      <c r="A22" s="14" t="s">
        <v>69</v>
      </c>
    </row>
  </sheetData>
  <mergeCells count="17">
    <mergeCell ref="A1:B1"/>
    <mergeCell ref="A2:B2"/>
    <mergeCell ref="C2:F2"/>
    <mergeCell ref="A3:H3"/>
    <mergeCell ref="I7:I8"/>
    <mergeCell ref="J7:J8"/>
    <mergeCell ref="K7:K8"/>
    <mergeCell ref="L7:L8"/>
    <mergeCell ref="A4:L4"/>
    <mergeCell ref="A5:H5"/>
    <mergeCell ref="A6:H6"/>
    <mergeCell ref="A7:B8"/>
    <mergeCell ref="C7:C8"/>
    <mergeCell ref="D7:D8"/>
    <mergeCell ref="E7:E8"/>
    <mergeCell ref="F7:G7"/>
    <mergeCell ref="H7:H8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5FC50C717C9744CA4818A20EB64BEC1" ma:contentTypeVersion="14" ma:contentTypeDescription="Umožňuje vytvoriť nový dokument." ma:contentTypeScope="" ma:versionID="acdab224e03d40da2eefae43a469e1b1">
  <xsd:schema xmlns:xsd="http://www.w3.org/2001/XMLSchema" xmlns:xs="http://www.w3.org/2001/XMLSchema" xmlns:p="http://schemas.microsoft.com/office/2006/metadata/properties" xmlns:ns2="ca4db26d-0966-4644-98fa-f613561e150e" xmlns:ns3="15a2dc9f-b74d-4224-9275-7d754a1324c2" targetNamespace="http://schemas.microsoft.com/office/2006/metadata/properties" ma:root="true" ma:fieldsID="1812475dd39e769fff77339a2e79fe50" ns2:_="" ns3:_="">
    <xsd:import namespace="ca4db26d-0966-4644-98fa-f613561e150e"/>
    <xsd:import namespace="15a2dc9f-b74d-4224-9275-7d754a1324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db26d-0966-4644-98fa-f613561e1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Značky obrázka" ma:readOnly="false" ma:fieldId="{5cf76f15-5ced-4ddc-b409-7134ff3c332f}" ma:taxonomyMulti="true" ma:sspId="30defc02-63cd-467e-841e-d3ca21a4ec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2dc9f-b74d-4224-9275-7d754a1324c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cc24d37-c7eb-4496-b97c-6e7e40c78ab8}" ma:internalName="TaxCatchAll" ma:showField="CatchAllData" ma:web="15a2dc9f-b74d-4224-9275-7d754a1324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5a2dc9f-b74d-4224-9275-7d754a1324c2">
      <UserInfo>
        <DisplayName/>
        <AccountId xsi:nil="true"/>
        <AccountType/>
      </UserInfo>
    </SharedWithUsers>
    <lcf76f155ced4ddcb4097134ff3c332f xmlns="ca4db26d-0966-4644-98fa-f613561e150e">
      <Terms xmlns="http://schemas.microsoft.com/office/infopath/2007/PartnerControls"/>
    </lcf76f155ced4ddcb4097134ff3c332f>
    <TaxCatchAll xmlns="15a2dc9f-b74d-4224-9275-7d754a1324c2" xsi:nil="true"/>
  </documentManagement>
</p:properties>
</file>

<file path=customXml/itemProps1.xml><?xml version="1.0" encoding="utf-8"?>
<ds:datastoreItem xmlns:ds="http://schemas.openxmlformats.org/officeDocument/2006/customXml" ds:itemID="{D6B456E9-602C-451D-9EDF-8F7DB1C8A926}"/>
</file>

<file path=customXml/itemProps2.xml><?xml version="1.0" encoding="utf-8"?>
<ds:datastoreItem xmlns:ds="http://schemas.openxmlformats.org/officeDocument/2006/customXml" ds:itemID="{F5BD432E-85EA-461D-93B9-5A53835147EA}"/>
</file>

<file path=customXml/itemProps3.xml><?xml version="1.0" encoding="utf-8"?>
<ds:datastoreItem xmlns:ds="http://schemas.openxmlformats.org/officeDocument/2006/customXml" ds:itemID="{C290CD22-FB5D-4581-96A2-9369519BB4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dlh_VUC</vt:lpstr>
      <vt:lpstr>dlhova_sluzba_VUC</vt:lpstr>
    </vt:vector>
  </TitlesOfParts>
  <Company>Ministerstvo financii Slovenskej republiky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Zámečníková Viera</dc:creator>
  <cp:lastModifiedBy>Zámečníková Viera</cp:lastModifiedBy>
  <cp:lastPrinted>2026-06-29T07:25:48Z</cp:lastPrinted>
  <dcterms:created xsi:type="dcterms:W3CDTF">2026-06-24T12:08:20Z</dcterms:created>
  <dcterms:modified xsi:type="dcterms:W3CDTF">2026-06-29T09:34:40Z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805978-f532-4a1a-b9e1-4e19c2c6466f_Enabled">
    <vt:lpwstr>true</vt:lpwstr>
  </property>
  <property fmtid="{D5CDD505-2E9C-101B-9397-08002B2CF9AE}" pid="3" name="MSIP_Label_4c805978-f532-4a1a-b9e1-4e19c2c6466f_SetDate">
    <vt:lpwstr>2026-06-24T12:19:58Z</vt:lpwstr>
  </property>
  <property fmtid="{D5CDD505-2E9C-101B-9397-08002B2CF9AE}" pid="4" name="MSIP_Label_4c805978-f532-4a1a-b9e1-4e19c2c6466f_Method">
    <vt:lpwstr>Standard</vt:lpwstr>
  </property>
  <property fmtid="{D5CDD505-2E9C-101B-9397-08002B2CF9AE}" pid="5" name="MSIP_Label_4c805978-f532-4a1a-b9e1-4e19c2c6466f_Name">
    <vt:lpwstr>Internal</vt:lpwstr>
  </property>
  <property fmtid="{D5CDD505-2E9C-101B-9397-08002B2CF9AE}" pid="6" name="MSIP_Label_4c805978-f532-4a1a-b9e1-4e19c2c6466f_SiteId">
    <vt:lpwstr>579df390-dbff-49fd-8f10-624670566482</vt:lpwstr>
  </property>
  <property fmtid="{D5CDD505-2E9C-101B-9397-08002B2CF9AE}" pid="7" name="MSIP_Label_4c805978-f532-4a1a-b9e1-4e19c2c6466f_ActionId">
    <vt:lpwstr>259e5cfb-bf6c-4247-9b6d-48a8cb30f260</vt:lpwstr>
  </property>
  <property fmtid="{D5CDD505-2E9C-101B-9397-08002B2CF9AE}" pid="8" name="MSIP_Label_4c805978-f532-4a1a-b9e1-4e19c2c6466f_ContentBits">
    <vt:lpwstr>2</vt:lpwstr>
  </property>
  <property fmtid="{D5CDD505-2E9C-101B-9397-08002B2CF9AE}" pid="9" name="MSIP_Label_4c805978-f532-4a1a-b9e1-4e19c2c6466f_Tag">
    <vt:lpwstr>10, 3, 0, 1</vt:lpwstr>
  </property>
  <property fmtid="{D5CDD505-2E9C-101B-9397-08002B2CF9AE}" pid="10" name="ContentTypeId">
    <vt:lpwstr>0x01010085FC50C717C9744CA4818A20EB64BEC1</vt:lpwstr>
  </property>
  <property fmtid="{D5CDD505-2E9C-101B-9397-08002B2CF9AE}" pid="11" name="Order">
    <vt:r8>48500</vt:r8>
  </property>
  <property fmtid="{D5CDD505-2E9C-101B-9397-08002B2CF9AE}" pid="12" name="TriggerFlowInfo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_ExtendedDescription">
    <vt:lpwstr/>
  </property>
</Properties>
</file>